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Dailės mokykla\"/>
    </mc:Choice>
  </mc:AlternateContent>
  <xr:revisionPtr revIDLastSave="0" documentId="13_ncr:1_{B17E1419-64C6-4E5C-BEBE-7D8E94D2211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30" i="1" l="1"/>
  <c r="H31" i="1"/>
  <c r="H32" i="1" l="1"/>
  <c r="H29" i="1" s="1"/>
  <c r="G30" i="1"/>
  <c r="I30" i="1" s="1"/>
  <c r="G31" i="1"/>
  <c r="I31" i="1" s="1"/>
  <c r="G32" i="1"/>
  <c r="C29" i="1"/>
  <c r="D29" i="1"/>
  <c r="E29" i="1"/>
  <c r="F29" i="1"/>
  <c r="B29" i="1"/>
  <c r="I32" i="1" l="1"/>
  <c r="G29" i="1"/>
  <c r="I29" i="1" s="1"/>
</calcChain>
</file>

<file path=xl/sharedStrings.xml><?xml version="1.0" encoding="utf-8"?>
<sst xmlns="http://schemas.openxmlformats.org/spreadsheetml/2006/main" count="46" uniqueCount="44">
  <si>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</si>
  <si>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</si>
  <si>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</si>
  <si>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</si>
  <si>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</si>
  <si>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</si>
  <si>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</si>
  <si>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</si>
  <si>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</si>
  <si>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</si>
  <si>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</si>
  <si>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</si>
  <si>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</si>
  <si>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</si>
  <si>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</si>
  <si>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</si>
  <si>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</si>
  <si>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</si>
  <si>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</si>
  <si>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</si>
  <si>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</si>
  <si>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</si>
  <si>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</si>
  <si>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</si>
  <si>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</si>
  <si>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</si>
  <si>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</si>
  <si>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</si>
  <si>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Šiaulių apskaitos centro vyriausioji buhalterė</t>
  </si>
  <si>
    <t>Stanislava Vaičiulienė</t>
  </si>
  <si>
    <t>Finansavimo šaltinis 30</t>
  </si>
  <si>
    <t>Finansavimo šaltinis 32</t>
  </si>
  <si>
    <t>Finansavimo šaltinis 33</t>
  </si>
  <si>
    <t>Direktorius</t>
  </si>
  <si>
    <t xml:space="preserve">  Parengė  Apskaitos centro buhalterė    Svitlana Lepetan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</si>
  <si>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</si>
  <si>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</si>
  <si>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</si>
  <si>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(Biudžetinių įstaigų pajamų 2022 m. gruodžio 31 d. metinės, ketvirtinės ataskaitos forma Nr. 1)</t>
  </si>
  <si>
    <t>BIUDŽETINIŲ ĮSTAIGŲ PAJAMŲ 2022  M. GRUODŽIO 31 D.</t>
  </si>
  <si>
    <t>Šiaulių dailės mokykla, įmonės kodas 190541483, Gumbinės g. 18B , Šiauliai</t>
  </si>
  <si>
    <t>Pastaba. Surinkta 450,00  Eur.  (32 lėšų),    46424,81 Eur. (33 lėšų)</t>
  </si>
  <si>
    <t>Petras Slonksnis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</si>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</sst>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9"/>
      <name val="Calibri"/>
      <family val="2"/>
      <charset val="186"/>
      <scheme val="minor"/>
    </font>
    <font>
      <sz val="10"/>
      <color indexed="10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2" xfId="0" applyFont="1" applyBorder="1" applyAlignment="1">
      <alignment horizontal="center"/>
    </xf>
    <xf numFmtId="2" fontId="4" fillId="0" borderId="1" xfId="0" applyNumberFormat="1" applyFont="1" applyBorder="1"/>
    <xf numFmtId="14" fontId="10" fillId="0" borderId="2" xfId="2" applyNumberFormat="1" applyFont="1" applyBorder="1" applyAlignment="1">
      <alignment horizontal="center" vertical="center" wrapText="1"/>
    </xf>
    <xf numFmtId="0" fontId="15" fillId="0" borderId="0" xfId="0" applyFont="1"/>
    <xf numFmtId="0" fontId="20" fillId="0" borderId="0" xfId="0" applyFont="1"/>
    <xf numFmtId="0" fontId="21" fillId="0" borderId="0" xfId="0" applyFont="1"/>
    <xf numFmtId="0" fontId="12" fillId="0" borderId="0" xfId="0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89" zoomScaleNormal="89" workbookViewId="0">
      <selection activeCell="A15" sqref="A15:I1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35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38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40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39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43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41">
        <v>44930</v>
      </c>
      <c r="D18" s="13" t="s">
        <v>5</v>
      </c>
      <c r="E18" s="11">
        <v>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190541483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26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27</v>
      </c>
      <c r="B29" s="40">
        <f>+B30+B31+B32</f>
        <v>5639.13</v>
      </c>
      <c r="C29" s="40">
        <f t="shared" ref="C29:F29" si="0">+C30+C31+C32</f>
        <v>47900</v>
      </c>
      <c r="D29" s="40">
        <f t="shared" si="0"/>
        <v>46550</v>
      </c>
      <c r="E29" s="40">
        <f t="shared" si="0"/>
        <v>42040.409999999996</v>
      </c>
      <c r="F29" s="40">
        <f t="shared" si="0"/>
        <v>42040.409999999996</v>
      </c>
      <c r="G29" s="40">
        <f>+B29+D29-E29</f>
        <v>10148.720000000001</v>
      </c>
      <c r="H29" s="40">
        <f>+H32</f>
        <v>0</v>
      </c>
      <c r="I29" s="40">
        <f>+H29+G29</f>
        <v>10148.720000000001</v>
      </c>
      <c r="J29" s="25"/>
    </row>
    <row r="30" spans="1:11">
      <c r="A30" s="2" t="s">
        <v>30</v>
      </c>
      <c r="B30" s="40">
        <v>5639.13</v>
      </c>
      <c r="C30" s="40"/>
      <c r="D30" s="40"/>
      <c r="E30" s="40">
        <v>5639.13</v>
      </c>
      <c r="F30" s="40">
        <v>5639.13</v>
      </c>
      <c r="G30" s="40">
        <f t="shared" ref="G30:G32" si="1">+B30+D30-E30</f>
        <v>0</v>
      </c>
      <c r="H30" s="40">
        <f t="shared" ref="H30:H31" si="2">+E30-F30</f>
        <v>0</v>
      </c>
      <c r="I30" s="40">
        <f t="shared" ref="I30:I32" si="3">+H30+G30</f>
        <v>0</v>
      </c>
      <c r="J30" s="25"/>
    </row>
    <row r="31" spans="1:11">
      <c r="A31" s="2" t="s">
        <v>31</v>
      </c>
      <c r="B31" s="40"/>
      <c r="C31" s="40">
        <v>500</v>
      </c>
      <c r="D31" s="40">
        <v>450</v>
      </c>
      <c r="E31" s="40">
        <v>450</v>
      </c>
      <c r="F31" s="40">
        <v>450</v>
      </c>
      <c r="G31" s="40">
        <f t="shared" si="1"/>
        <v>0</v>
      </c>
      <c r="H31" s="40">
        <f t="shared" si="2"/>
        <v>0</v>
      </c>
      <c r="I31" s="40">
        <f t="shared" si="3"/>
        <v>0</v>
      </c>
    </row>
    <row r="32" spans="1:11">
      <c r="A32" s="37" t="s">
        <v>32</v>
      </c>
      <c r="B32" s="40"/>
      <c r="C32" s="40">
        <v>47400</v>
      </c>
      <c r="D32" s="40">
        <v>46100</v>
      </c>
      <c r="E32" s="40">
        <v>35951.279999999999</v>
      </c>
      <c r="F32" s="40">
        <v>35951.279999999999</v>
      </c>
      <c r="G32" s="40">
        <f t="shared" si="1"/>
        <v>10148.720000000001</v>
      </c>
      <c r="H32" s="40">
        <f>+E32-F32</f>
        <v>0</v>
      </c>
      <c r="I32" s="40">
        <f t="shared" si="3"/>
        <v>10148.720000000001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40.5" customHeight="1">
      <c r="A34" s="46" t="s">
        <v>36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 t="s">
        <v>41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39" t="s">
        <v>33</v>
      </c>
      <c r="D38" s="5"/>
      <c r="F38" s="22"/>
      <c r="H38" s="5" t="s">
        <v>42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15" t="s">
        <v>28</v>
      </c>
      <c r="B41" s="6"/>
      <c r="C41" s="1"/>
      <c r="D41" s="15"/>
      <c r="E41" s="1"/>
      <c r="F41" s="1"/>
      <c r="G41" s="1"/>
      <c r="H41" s="6" t="s">
        <v>29</v>
      </c>
      <c r="I41" s="1"/>
    </row>
    <row r="42" spans="1:17" ht="24.75">
      <c r="A42" s="45" t="s">
        <v>37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s="42" customFormat="1">
      <c r="A45" s="42" t="s">
        <v>34</v>
      </c>
      <c r="B45" s="43"/>
      <c r="C45" s="44"/>
      <c r="D45" s="44"/>
      <c r="E45" s="44"/>
      <c r="F45" s="44"/>
      <c r="G45" s="43"/>
      <c r="H45" s="43"/>
      <c r="I45" s="43"/>
      <c r="J45" s="43"/>
      <c r="K45" s="43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2023-01-17T09:47:14Z</cp:lastPrinted>
  <dcterms:created xsi:type="dcterms:W3CDTF">2018-11-13T06:22:20Z</dcterms:created>
  <dcterms:modified xsi:type="dcterms:W3CDTF">2023-01-17T09:47:22Z</dcterms:modified>
</cp:coreProperties>
</file>